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ЛЕНА З\Анализ исполнения\Анализ 2026\2 квартал\"/>
    </mc:Choice>
  </mc:AlternateContent>
  <xr:revisionPtr revIDLastSave="0" documentId="13_ncr:1_{A2F4C9F1-08AC-4288-AFD9-93E60E3AB5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ез учета счетов бюджета" sheetId="2" r:id="rId1"/>
  </sheets>
  <definedNames>
    <definedName name="_xlnm._FilterDatabase" localSheetId="0" hidden="1">'без учета счетов бюджета'!$A$1:$Q$47</definedName>
    <definedName name="_xlnm.Print_Titles" localSheetId="0">'без учета счетов бюджета'!$4:$5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4" i="2" l="1"/>
  <c r="G64" i="2"/>
  <c r="F65" i="2"/>
  <c r="G65" i="2"/>
  <c r="F6" i="2"/>
  <c r="G6" i="2"/>
  <c r="F7" i="2"/>
  <c r="G7" i="2"/>
  <c r="F8" i="2"/>
  <c r="G8" i="2"/>
  <c r="F9" i="2"/>
  <c r="G9" i="2"/>
  <c r="F10" i="2"/>
  <c r="G10" i="2"/>
  <c r="F63" i="2"/>
  <c r="G62" i="2"/>
  <c r="F62" i="2"/>
  <c r="G61" i="2"/>
  <c r="F61" i="2"/>
  <c r="G60" i="2"/>
  <c r="F60" i="2"/>
  <c r="G59" i="2"/>
  <c r="F59" i="2"/>
  <c r="G58" i="2"/>
  <c r="F58" i="2"/>
  <c r="G57" i="2"/>
  <c r="F57" i="2"/>
  <c r="G56" i="2"/>
  <c r="F56" i="2"/>
  <c r="G55" i="2"/>
  <c r="F55" i="2"/>
  <c r="G54" i="2"/>
  <c r="F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63" i="2" l="1"/>
</calcChain>
</file>

<file path=xl/sharedStrings.xml><?xml version="1.0" encoding="utf-8"?>
<sst xmlns="http://schemas.openxmlformats.org/spreadsheetml/2006/main" count="129" uniqueCount="129">
  <si>
    <t>Единица измерения: тыс. руб.</t>
  </si>
  <si>
    <t>Наименование показателя</t>
  </si>
  <si>
    <t>Ц.ст.</t>
  </si>
  <si>
    <t>Уточненная роспись/план</t>
  </si>
  <si>
    <t>Кассовый план</t>
  </si>
  <si>
    <t>Касс. расход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</si>
  <si>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</si>
  <si>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</si>
  <si>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</si>
  <si>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</si>
  <si>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</si>
  <si>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</si>
  <si>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</si>
  <si>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</si>
  <si>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</si>
  <si>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ВСЕГО РАСХОДОВ:</t>
  </si>
  <si>
    <t>Процент исполнения кассового плана</t>
  </si>
  <si>
    <t>Процент исполнения росписи</t>
  </si>
  <si>
    <t>Анализ исполнения бюджета ЗАТО г. Североморск в части муниципальных программ</t>
  </si>
  <si>
    <t>0100100000</t>
  </si>
  <si>
    <t>0100200000</t>
  </si>
  <si>
    <t>0100300000</t>
  </si>
  <si>
    <t>0100400000</t>
  </si>
  <si>
    <t>0100500000</t>
  </si>
  <si>
    <t>0100600000</t>
  </si>
  <si>
    <t>0200100000</t>
  </si>
  <si>
    <t>0200200000</t>
  </si>
  <si>
    <t>0200300000</t>
  </si>
  <si>
    <t>0300100000</t>
  </si>
  <si>
    <t>0300200000</t>
  </si>
  <si>
    <t>0300300000</t>
  </si>
  <si>
    <t>0300400000</t>
  </si>
  <si>
    <t>0400100000</t>
  </si>
  <si>
    <t>0400200000</t>
  </si>
  <si>
    <t>0400300000</t>
  </si>
  <si>
    <t>0400400000</t>
  </si>
  <si>
    <t>0400500000</t>
  </si>
  <si>
    <t>0400600000</t>
  </si>
  <si>
    <t>0500100000</t>
  </si>
  <si>
    <t>0500200000</t>
  </si>
  <si>
    <t>0500300000</t>
  </si>
  <si>
    <t>0500400000</t>
  </si>
  <si>
    <t>0500500000</t>
  </si>
  <si>
    <t>0500600000</t>
  </si>
  <si>
    <t>0500700000</t>
  </si>
  <si>
    <t>0500800000</t>
  </si>
  <si>
    <t>0500900000</t>
  </si>
  <si>
    <t>050Ю400000</t>
  </si>
  <si>
    <t>050Ю600000</t>
  </si>
  <si>
    <t>050Я100000</t>
  </si>
  <si>
    <t>0600100000</t>
  </si>
  <si>
    <t>0600200000</t>
  </si>
  <si>
    <t>0600300000</t>
  </si>
  <si>
    <t>0600400000</t>
  </si>
  <si>
    <t>0600500000</t>
  </si>
  <si>
    <t>0600600000</t>
  </si>
  <si>
    <t>0600700000</t>
  </si>
  <si>
    <t>0600800000</t>
  </si>
  <si>
    <t>060Я500000</t>
  </si>
  <si>
    <t>0700100000</t>
  </si>
  <si>
    <t>0700200000</t>
  </si>
  <si>
    <t>0700300000</t>
  </si>
  <si>
    <t>0800100000</t>
  </si>
  <si>
    <t>0800200000</t>
  </si>
  <si>
    <t>0800300000</t>
  </si>
  <si>
    <t>0800400000</t>
  </si>
  <si>
    <t>0900100000</t>
  </si>
  <si>
    <t>0900200000</t>
  </si>
  <si>
    <t>0900300000</t>
  </si>
  <si>
    <t>Муниципальная программа "Развитие муниципального самоуправления и гражданского общества"</t>
  </si>
  <si>
    <t>Обеспечение деятельности органов местного самоуправления</t>
  </si>
  <si>
    <t>Реализация муниципальных функций в организационно-распорядительной сфере</t>
  </si>
  <si>
    <t>Информирование населения о деятельности ОМСУ</t>
  </si>
  <si>
    <t>Электронный муниципалитет</t>
  </si>
  <si>
    <t>Поддержка общественных объединений и организаций</t>
  </si>
  <si>
    <t>Осуществление отдельных государственных полномочий</t>
  </si>
  <si>
    <t>Муниципальная программа "Развитие конкурентоспособной экономики ЗАТО г. Североморск"</t>
  </si>
  <si>
    <t>Создание условий для развития малого и среднего предпринимательства в ЗАТО г. Североморск</t>
  </si>
  <si>
    <t>Развитие потребительского рынка</t>
  </si>
  <si>
    <t>Осуществление отдельных государственных функций</t>
  </si>
  <si>
    <t>Муниципальная программа "Управление муниципальным имуществом"</t>
  </si>
  <si>
    <t>Создание условий для эффективного управления и использования муниципального имущества</t>
  </si>
  <si>
    <t>Регулирование земельных и имущественных отношений</t>
  </si>
  <si>
    <t>Управление муниципальным долгом</t>
  </si>
  <si>
    <t>Обеспечение деятельности учреждений в сфере управления муниципальным имуществом</t>
  </si>
  <si>
    <t>Муниципальная программа "Комфортная городская среда"</t>
  </si>
  <si>
    <t>Безопасные и качественные дороги</t>
  </si>
  <si>
    <t>Комплексное благоустройство и эксплуатация городских территорий</t>
  </si>
  <si>
    <t>Строительство объектов городской инфраструктуры</t>
  </si>
  <si>
    <t>Осуществление отдельных полномочий органа местного самоуправления</t>
  </si>
  <si>
    <t>Обеспечение эффективного выполнения функций в сфере городского хозяйства</t>
  </si>
  <si>
    <t>Реализация мероприятий по развитию жилищной, энергетической и социальной инфраструктуры ЗАТО г. Североморск в рамках региональной программы "План мероприятий по развитию жилищной, энергетической и социальной инфраструктуры закрытых административно-территориальных образований и населенных пунктов Мурманской области, в которых дислоцированы воинские формирования"</t>
  </si>
  <si>
    <t>Муниципальная программа "Образование"</t>
  </si>
  <si>
    <t>Развитие дошкольного образования</t>
  </si>
  <si>
    <t>Развитие общего образования</t>
  </si>
  <si>
    <t>Развитие дополнительного образования</t>
  </si>
  <si>
    <t>Организация школьного питания</t>
  </si>
  <si>
    <t>Организация отдыха, оздоровления и занятости детей и молодежи</t>
  </si>
  <si>
    <t>Создание условий для повышения качества образовательных услуг дошкольного, общего образования и дополнительного образования детей</t>
  </si>
  <si>
    <t>Организация и обеспечение бухгалтерского учета в сфере образования</t>
  </si>
  <si>
    <t>Хозяйственно-эксплуатационное обеспечение деятельности муниципальных образовательных учреждений и учреждений образования</t>
  </si>
  <si>
    <t>Развитие молодежной политики</t>
  </si>
  <si>
    <t>Региональный проект "Все лучшее детям"</t>
  </si>
  <si>
    <t>Региональный проект "Педагоги и наставники"</t>
  </si>
  <si>
    <t>Региональный проект "Поддержка семьи"</t>
  </si>
  <si>
    <t>Муниципальная программа "Культура"</t>
  </si>
  <si>
    <t>Развитие дополнительного образования в сфере культуры</t>
  </si>
  <si>
    <t>Развитие библиотек и поддержка литературного творчества</t>
  </si>
  <si>
    <t>Совершенствование организации досуга и развитие творческих способностей граждан</t>
  </si>
  <si>
    <t>Совершенствование музейного обслуживания граждан</t>
  </si>
  <si>
    <t>Сохранение культурного и исторического наследия</t>
  </si>
  <si>
    <t>Организация и обеспечение бухгалтерского учета в сфере культуры</t>
  </si>
  <si>
    <t>Обеспечение административным и транспортным обслуживанием учреждений в сфере культуры</t>
  </si>
  <si>
    <t>Создание условий для повышения качества услуг в сфере культуры</t>
  </si>
  <si>
    <t>Региональный проект "Семейные ценности и инфраструктура культуры"</t>
  </si>
  <si>
    <t>Муниципальная программа "Физическая культура и спорт"</t>
  </si>
  <si>
    <t>Развитие дополнительного образования в области физической культуры и спорта</t>
  </si>
  <si>
    <t>Обеспечение физкультурных и массовых спортивных мероприятий</t>
  </si>
  <si>
    <t>Развитие и эксплуатация спортивной инфраструктуры</t>
  </si>
  <si>
    <t>Муниципальная программа "Обеспечение безопасности проживания"</t>
  </si>
  <si>
    <t>Обеспечение профилактики правонарушений и общественной безопасности</t>
  </si>
  <si>
    <t>Противодействие экстремизму и терроризму</t>
  </si>
  <si>
    <t>Обеспечение первичных мер гражданской обороны, пожарной безопасности, безопасности на водных объектах, защиты населения и территорий от чрезвычайных ситуаций</t>
  </si>
  <si>
    <t>Обеспечение деятельности учреждений в сфере защиты от чрезвычайных ситуаций</t>
  </si>
  <si>
    <t>Муниципальная программа "Социальная поддержка"</t>
  </si>
  <si>
    <t>Город без сирот</t>
  </si>
  <si>
    <t>Обеспечение социальных гарантий отдельным категориям граждан</t>
  </si>
  <si>
    <t>Реализация отдельных переданных государственных полномочий в социальной сфере</t>
  </si>
  <si>
    <t>за период с 01.01.2026г. по 01.07.2026г.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</si>
</sst>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6">
    <xf numFmtId="0" fontId="0" fillId="0" borderId="0" xfId="0"/>
    <xf numFmtId="0" fontId="11" fillId="0" borderId="1" xfId="2" applyFont="1" applyFill="1"/>
    <xf numFmtId="0" fontId="10" fillId="0" borderId="0" xfId="0" applyFont="1" applyFill="1" applyProtection="1"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Protection="1"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1" fillId="0" borderId="1" xfId="2" applyFont="1" applyFill="1" applyAlignment="1">
      <alignment vertical="center"/>
    </xf>
    <xf numFmtId="0" fontId="9" fillId="0" borderId="2" xfId="7" applyFont="1" applyFill="1" applyAlignment="1">
      <alignment horizontal="left" vertical="center" wrapText="1"/>
    </xf>
    <xf numFmtId="10" fontId="7" fillId="0" borderId="2" xfId="10" applyFont="1" applyFill="1" applyAlignment="1">
      <alignment horizontal="center" vertical="center" wrapText="1" shrinkToFit="1"/>
    </xf>
    <xf numFmtId="10" fontId="9" fillId="0" borderId="2" xfId="10" applyFont="1" applyFill="1" applyAlignment="1">
      <alignment horizontal="center" vertical="center" wrapText="1" shrinkToFit="1"/>
    </xf>
    <xf numFmtId="10" fontId="7" fillId="0" borderId="2" xfId="13" applyFont="1" applyFill="1" applyAlignment="1">
      <alignment horizontal="center" vertical="center" wrapText="1" shrinkToFit="1"/>
    </xf>
    <xf numFmtId="10" fontId="9" fillId="0" borderId="2" xfId="13" applyFont="1" applyFill="1" applyAlignment="1">
      <alignment horizontal="center" vertical="center" wrapText="1" shrinkToFit="1"/>
    </xf>
    <xf numFmtId="0" fontId="7" fillId="0" borderId="2" xfId="7" applyFont="1" applyFill="1" applyAlignment="1">
      <alignment horizontal="left" vertical="center" wrapText="1"/>
    </xf>
    <xf numFmtId="0" fontId="8" fillId="0" borderId="1" xfId="2" applyFont="1" applyFill="1" applyAlignment="1">
      <alignment vertical="center"/>
    </xf>
    <xf numFmtId="0" fontId="12" fillId="0" borderId="0" xfId="0" applyFont="1" applyFill="1" applyAlignment="1" applyProtection="1">
      <alignment vertical="center"/>
      <protection locked="0"/>
    </xf>
    <xf numFmtId="0" fontId="8" fillId="0" borderId="1" xfId="2" applyFont="1" applyFill="1"/>
    <xf numFmtId="0" fontId="7" fillId="0" borderId="2" xfId="1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1" xfId="4" applyFont="1" applyFill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1" xfId="5" applyFont="1" applyFill="1">
      <alignment horizontal="right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  <xf numFmtId="1" fontId="7" fillId="0" borderId="5" xfId="8" applyFont="1" applyFill="1" applyBorder="1" applyAlignment="1">
      <alignment horizontal="center" vertical="center" wrapText="1" shrinkToFit="1"/>
    </xf>
    <xf numFmtId="1" fontId="9" fillId="0" borderId="5" xfId="8" applyFont="1" applyFill="1" applyBorder="1" applyAlignment="1">
      <alignment horizontal="center" vertical="center" wrapText="1" shrinkToFit="1"/>
    </xf>
    <xf numFmtId="0" fontId="7" fillId="0" borderId="5" xfId="11" applyFont="1" applyFill="1" applyBorder="1" applyAlignment="1">
      <alignment horizontal="center" vertical="center" wrapText="1"/>
    </xf>
    <xf numFmtId="10" fontId="7" fillId="0" borderId="6" xfId="10" applyFont="1" applyFill="1" applyBorder="1" applyAlignment="1">
      <alignment horizontal="center" vertical="center" wrapText="1" shrinkToFit="1"/>
    </xf>
    <xf numFmtId="10" fontId="9" fillId="0" borderId="6" xfId="10" applyFont="1" applyFill="1" applyBorder="1" applyAlignment="1">
      <alignment horizontal="center" vertical="center" wrapText="1" shrinkToFit="1"/>
    </xf>
    <xf numFmtId="10" fontId="9" fillId="0" borderId="6" xfId="13" applyFont="1" applyFill="1" applyBorder="1" applyAlignment="1">
      <alignment horizontal="center" vertical="center" wrapText="1" shrinkToFit="1"/>
    </xf>
    <xf numFmtId="10" fontId="7" fillId="0" borderId="6" xfId="13" applyFont="1" applyFill="1" applyBorder="1" applyAlignment="1">
      <alignment horizontal="center" vertical="center" wrapText="1" shrinkToFi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4" fontId="14" fillId="0" borderId="4" xfId="0" applyNumberFormat="1" applyFont="1" applyFill="1" applyBorder="1" applyAlignment="1" applyProtection="1">
      <alignment horizontal="center" vertical="center"/>
      <protection locked="0"/>
    </xf>
    <xf numFmtId="4" fontId="13" fillId="0" borderId="4" xfId="0" applyNumberFormat="1" applyFont="1" applyFill="1" applyBorder="1" applyAlignment="1" applyProtection="1">
      <alignment horizontal="center" vertical="center"/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</cellXfs>
  <cellStyles count="25">
    <cellStyle name="br" xfId="17" xr:uid="{00000000-0005-0000-0000-000011000000}"/>
    <cellStyle name="col" xfId="16" xr:uid="{00000000-0005-0000-0000-000010000000}"/>
    <cellStyle name="style0" xfId="18" xr:uid="{00000000-0005-0000-0000-000012000000}"/>
    <cellStyle name="td" xfId="19" xr:uid="{00000000-0005-0000-0000-000013000000}"/>
    <cellStyle name="tr" xfId="15" xr:uid="{00000000-0005-0000-0000-00000F000000}"/>
    <cellStyle name="xl21" xfId="20" xr:uid="{00000000-0005-0000-0000-000014000000}"/>
    <cellStyle name="xl22" xfId="6" xr:uid="{00000000-0005-0000-0000-000006000000}"/>
    <cellStyle name="xl23" xfId="21" xr:uid="{00000000-0005-0000-0000-000015000000}"/>
    <cellStyle name="xl24" xfId="2" xr:uid="{00000000-0005-0000-0000-000002000000}"/>
    <cellStyle name="xl25" xfId="8" xr:uid="{00000000-0005-0000-0000-000008000000}"/>
    <cellStyle name="xl26" xfId="11" xr:uid="{00000000-0005-0000-0000-00000B000000}"/>
    <cellStyle name="xl27" xfId="22" xr:uid="{00000000-0005-0000-0000-000016000000}"/>
    <cellStyle name="xl28" xfId="12" xr:uid="{00000000-0005-0000-0000-00000C000000}"/>
    <cellStyle name="xl29" xfId="1" xr:uid="{00000000-0005-0000-0000-000001000000}"/>
    <cellStyle name="xl30" xfId="14" xr:uid="{00000000-0005-0000-0000-00000E000000}"/>
    <cellStyle name="xl31" xfId="23" xr:uid="{00000000-0005-0000-0000-000017000000}"/>
    <cellStyle name="xl32" xfId="13" xr:uid="{00000000-0005-0000-0000-00000D000000}"/>
    <cellStyle name="xl33" xfId="3" xr:uid="{00000000-0005-0000-0000-000003000000}"/>
    <cellStyle name="xl34" xfId="4" xr:uid="{00000000-0005-0000-0000-000004000000}"/>
    <cellStyle name="xl35" xfId="5" xr:uid="{00000000-0005-0000-0000-000005000000}"/>
    <cellStyle name="xl36" xfId="24" xr:uid="{00000000-0005-0000-0000-000018000000}"/>
    <cellStyle name="xl37" xfId="7" xr:uid="{00000000-0005-0000-0000-000007000000}"/>
    <cellStyle name="xl38" xfId="9" xr:uid="{00000000-0005-0000-0000-000009000000}"/>
    <cellStyle name="xl39" xfId="10" xr:uid="{00000000-0005-0000-0000-00000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5"/>
  <sheetViews>
    <sheetView showGridLines="0" tabSelected="1" zoomScaleNormal="100" zoomScaleSheetLayoutView="100" workbookViewId="0">
      <pane ySplit="5" topLeftCell="A53" activePane="bottomLeft" state="frozen"/>
      <selection pane="bottomLeft" activeCell="F67" sqref="F67"/>
    </sheetView>
  </sheetViews>
  <sheetFormatPr defaultRowHeight="15" outlineLevelRow="1" x14ac:dyDescent="0.25"/>
  <cols>
    <col min="1" max="1" width="40" style="2" customWidth="1"/>
    <col min="2" max="2" width="12.7109375" style="2" customWidth="1"/>
    <col min="3" max="3" width="11.85546875" style="35" bestFit="1" customWidth="1"/>
    <col min="4" max="4" width="13.5703125" style="35" bestFit="1" customWidth="1"/>
    <col min="5" max="5" width="11" style="35" bestFit="1" customWidth="1"/>
    <col min="6" max="6" width="12" style="5" customWidth="1"/>
    <col min="7" max="7" width="11.7109375" style="5" customWidth="1"/>
    <col min="8" max="8" width="9.140625" style="2" customWidth="1"/>
    <col min="9" max="16384" width="9.140625" style="2"/>
  </cols>
  <sheetData>
    <row r="1" spans="1:8" ht="15.95" customHeight="1" x14ac:dyDescent="0.25">
      <c r="A1" s="17" t="s">
        <v>18</v>
      </c>
      <c r="B1" s="17"/>
      <c r="C1" s="17"/>
      <c r="D1" s="17"/>
      <c r="E1" s="17"/>
      <c r="F1" s="17"/>
      <c r="G1" s="17"/>
      <c r="H1" s="1"/>
    </row>
    <row r="2" spans="1:8" ht="15.75" customHeight="1" x14ac:dyDescent="0.25">
      <c r="A2" s="18" t="s">
        <v>128</v>
      </c>
      <c r="B2" s="18"/>
      <c r="C2" s="18"/>
      <c r="D2" s="18"/>
      <c r="E2" s="18"/>
      <c r="F2" s="18"/>
      <c r="G2" s="18"/>
      <c r="H2" s="1"/>
    </row>
    <row r="3" spans="1:8" ht="12.75" customHeight="1" x14ac:dyDescent="0.25">
      <c r="A3" s="21" t="s">
        <v>0</v>
      </c>
      <c r="B3" s="21"/>
      <c r="C3" s="21"/>
      <c r="D3" s="21"/>
      <c r="E3" s="21"/>
      <c r="F3" s="21"/>
      <c r="G3" s="21"/>
      <c r="H3" s="1"/>
    </row>
    <row r="4" spans="1:8" ht="38.25" customHeight="1" x14ac:dyDescent="0.25">
      <c r="A4" s="19" t="s">
        <v>1</v>
      </c>
      <c r="B4" s="19" t="s">
        <v>2</v>
      </c>
      <c r="C4" s="31" t="s">
        <v>3</v>
      </c>
      <c r="D4" s="31" t="s">
        <v>4</v>
      </c>
      <c r="E4" s="31" t="s">
        <v>5</v>
      </c>
      <c r="F4" s="22" t="s">
        <v>16</v>
      </c>
      <c r="G4" s="19" t="s">
        <v>17</v>
      </c>
      <c r="H4" s="1"/>
    </row>
    <row r="5" spans="1:8" x14ac:dyDescent="0.25">
      <c r="A5" s="20"/>
      <c r="B5" s="20"/>
      <c r="C5" s="32"/>
      <c r="D5" s="32"/>
      <c r="E5" s="32"/>
      <c r="F5" s="23"/>
      <c r="G5" s="20"/>
      <c r="H5" s="1"/>
    </row>
    <row r="6" spans="1:8" s="14" customFormat="1" ht="38.25" x14ac:dyDescent="0.25">
      <c r="A6" s="12" t="s">
        <v>69</v>
      </c>
      <c r="B6" s="24" t="s">
        <v>6</v>
      </c>
      <c r="C6" s="33">
        <v>242849.13941999999</v>
      </c>
      <c r="D6" s="33">
        <v>122316.29573</v>
      </c>
      <c r="E6" s="33">
        <v>114845.07498</v>
      </c>
      <c r="F6" s="27">
        <f t="shared" ref="F6:F62" si="0">IF(OR(E6=0, D6=0), 0, E6/D6)</f>
        <v>0.93891884392499991</v>
      </c>
      <c r="G6" s="8">
        <f t="shared" ref="G6:G62" si="1">IF(OR(E6=0, C6=0), 0, E6/C6)</f>
        <v>0.4729070700200384</v>
      </c>
      <c r="H6" s="13"/>
    </row>
    <row r="7" spans="1:8" s="3" customFormat="1" ht="25.5" outlineLevel="1" x14ac:dyDescent="0.25">
      <c r="A7" s="7" t="s">
        <v>70</v>
      </c>
      <c r="B7" s="25" t="s">
        <v>19</v>
      </c>
      <c r="C7" s="34">
        <v>197609.23058</v>
      </c>
      <c r="D7" s="34">
        <v>100162.13283</v>
      </c>
      <c r="E7" s="34">
        <v>94072.585909999994</v>
      </c>
      <c r="F7" s="28">
        <f t="shared" si="0"/>
        <v>0.9392031025304195</v>
      </c>
      <c r="G7" s="9">
        <f t="shared" si="1"/>
        <v>0.47605360151390147</v>
      </c>
      <c r="H7" s="6"/>
    </row>
    <row r="8" spans="1:8" s="3" customFormat="1" ht="25.5" outlineLevel="1" x14ac:dyDescent="0.25">
      <c r="A8" s="7" t="s">
        <v>71</v>
      </c>
      <c r="B8" s="25" t="s">
        <v>20</v>
      </c>
      <c r="C8" s="34">
        <v>1979.329</v>
      </c>
      <c r="D8" s="34">
        <v>1105.729</v>
      </c>
      <c r="E8" s="34">
        <v>1084.3057200000001</v>
      </c>
      <c r="F8" s="28">
        <f t="shared" si="0"/>
        <v>0.98062519839852258</v>
      </c>
      <c r="G8" s="9">
        <f t="shared" si="1"/>
        <v>0.54781479986399439</v>
      </c>
      <c r="H8" s="6"/>
    </row>
    <row r="9" spans="1:8" s="3" customFormat="1" ht="25.5" outlineLevel="1" x14ac:dyDescent="0.25">
      <c r="A9" s="7" t="s">
        <v>72</v>
      </c>
      <c r="B9" s="25" t="s">
        <v>21</v>
      </c>
      <c r="C9" s="34">
        <v>19773.647840000001</v>
      </c>
      <c r="D9" s="34">
        <v>9637.0928000000004</v>
      </c>
      <c r="E9" s="34">
        <v>9593.7428</v>
      </c>
      <c r="F9" s="28">
        <f t="shared" si="0"/>
        <v>0.99550175546716746</v>
      </c>
      <c r="G9" s="9">
        <f t="shared" si="1"/>
        <v>0.48517819663971518</v>
      </c>
      <c r="H9" s="6"/>
    </row>
    <row r="10" spans="1:8" s="3" customFormat="1" outlineLevel="1" x14ac:dyDescent="0.25">
      <c r="A10" s="7" t="s">
        <v>73</v>
      </c>
      <c r="B10" s="25" t="s">
        <v>22</v>
      </c>
      <c r="C10" s="34">
        <v>10814.4174</v>
      </c>
      <c r="D10" s="34">
        <v>4840.2356300000001</v>
      </c>
      <c r="E10" s="34">
        <v>4715.7015099999999</v>
      </c>
      <c r="F10" s="28">
        <f t="shared" si="0"/>
        <v>0.9742710625019716</v>
      </c>
      <c r="G10" s="9">
        <f t="shared" si="1"/>
        <v>0.4360569169449664</v>
      </c>
      <c r="H10" s="6"/>
    </row>
    <row r="11" spans="1:8" s="3" customFormat="1" ht="25.5" outlineLevel="1" x14ac:dyDescent="0.25">
      <c r="A11" s="7" t="s">
        <v>74</v>
      </c>
      <c r="B11" s="25" t="s">
        <v>23</v>
      </c>
      <c r="C11" s="34">
        <v>1313.2619999999999</v>
      </c>
      <c r="D11" s="34">
        <v>511.77</v>
      </c>
      <c r="E11" s="34">
        <v>511.77</v>
      </c>
      <c r="F11" s="28">
        <f t="shared" si="0"/>
        <v>1</v>
      </c>
      <c r="G11" s="9">
        <f t="shared" si="1"/>
        <v>0.38969375493998915</v>
      </c>
      <c r="H11" s="6"/>
    </row>
    <row r="12" spans="1:8" s="3" customFormat="1" ht="25.5" outlineLevel="1" x14ac:dyDescent="0.25">
      <c r="A12" s="7" t="s">
        <v>75</v>
      </c>
      <c r="B12" s="25" t="s">
        <v>24</v>
      </c>
      <c r="C12" s="34">
        <v>11359.2526</v>
      </c>
      <c r="D12" s="34">
        <v>6059.33547</v>
      </c>
      <c r="E12" s="34">
        <v>4866.9690399999999</v>
      </c>
      <c r="F12" s="28">
        <f t="shared" si="0"/>
        <v>0.80321828426508957</v>
      </c>
      <c r="G12" s="9">
        <f t="shared" si="1"/>
        <v>0.42845856249380349</v>
      </c>
      <c r="H12" s="6"/>
    </row>
    <row r="13" spans="1:8" s="14" customFormat="1" ht="38.25" outlineLevel="1" x14ac:dyDescent="0.25">
      <c r="A13" s="12" t="s">
        <v>76</v>
      </c>
      <c r="B13" s="24" t="s">
        <v>7</v>
      </c>
      <c r="C13" s="33">
        <v>2227.692</v>
      </c>
      <c r="D13" s="33">
        <v>517.69200000000001</v>
      </c>
      <c r="E13" s="33">
        <v>500</v>
      </c>
      <c r="F13" s="27">
        <f t="shared" si="0"/>
        <v>0.96582523971782452</v>
      </c>
      <c r="G13" s="8">
        <f t="shared" si="1"/>
        <v>0.22444754481319679</v>
      </c>
      <c r="H13" s="13"/>
    </row>
    <row r="14" spans="1:8" s="3" customFormat="1" ht="38.25" outlineLevel="1" x14ac:dyDescent="0.25">
      <c r="A14" s="7" t="s">
        <v>77</v>
      </c>
      <c r="B14" s="25" t="s">
        <v>25</v>
      </c>
      <c r="C14" s="34">
        <v>1000</v>
      </c>
      <c r="D14" s="34">
        <v>500</v>
      </c>
      <c r="E14" s="34">
        <v>500</v>
      </c>
      <c r="F14" s="28">
        <f t="shared" si="0"/>
        <v>1</v>
      </c>
      <c r="G14" s="9">
        <f t="shared" si="1"/>
        <v>0.5</v>
      </c>
      <c r="H14" s="6"/>
    </row>
    <row r="15" spans="1:8" s="3" customFormat="1" x14ac:dyDescent="0.25">
      <c r="A15" s="7" t="s">
        <v>78</v>
      </c>
      <c r="B15" s="25" t="s">
        <v>26</v>
      </c>
      <c r="C15" s="34">
        <v>1210</v>
      </c>
      <c r="D15" s="34">
        <v>0</v>
      </c>
      <c r="E15" s="34">
        <v>0</v>
      </c>
      <c r="F15" s="28">
        <f t="shared" si="0"/>
        <v>0</v>
      </c>
      <c r="G15" s="9">
        <f t="shared" si="1"/>
        <v>0</v>
      </c>
      <c r="H15" s="6"/>
    </row>
    <row r="16" spans="1:8" s="3" customFormat="1" ht="25.5" outlineLevel="1" x14ac:dyDescent="0.25">
      <c r="A16" s="7" t="s">
        <v>79</v>
      </c>
      <c r="B16" s="25" t="s">
        <v>27</v>
      </c>
      <c r="C16" s="34">
        <v>17.692</v>
      </c>
      <c r="D16" s="34">
        <v>17.692</v>
      </c>
      <c r="E16" s="34">
        <v>0</v>
      </c>
      <c r="F16" s="28">
        <f t="shared" si="0"/>
        <v>0</v>
      </c>
      <c r="G16" s="9">
        <f t="shared" si="1"/>
        <v>0</v>
      </c>
      <c r="H16" s="6"/>
    </row>
    <row r="17" spans="1:8" s="14" customFormat="1" ht="25.5" outlineLevel="1" x14ac:dyDescent="0.25">
      <c r="A17" s="12" t="s">
        <v>80</v>
      </c>
      <c r="B17" s="24" t="s">
        <v>8</v>
      </c>
      <c r="C17" s="33">
        <v>220743.63891000001</v>
      </c>
      <c r="D17" s="33">
        <v>95656.65340000001</v>
      </c>
      <c r="E17" s="33">
        <v>90177.872109999997</v>
      </c>
      <c r="F17" s="27">
        <f t="shared" si="0"/>
        <v>0.94272451423645542</v>
      </c>
      <c r="G17" s="8">
        <f t="shared" si="1"/>
        <v>0.4085185537181738</v>
      </c>
      <c r="H17" s="13"/>
    </row>
    <row r="18" spans="1:8" s="3" customFormat="1" ht="26.25" customHeight="1" outlineLevel="1" x14ac:dyDescent="0.25">
      <c r="A18" s="7" t="s">
        <v>81</v>
      </c>
      <c r="B18" s="25" t="s">
        <v>28</v>
      </c>
      <c r="C18" s="34">
        <v>157309.99931000001</v>
      </c>
      <c r="D18" s="34">
        <v>65970.578049999996</v>
      </c>
      <c r="E18" s="34">
        <v>64996.310680000002</v>
      </c>
      <c r="F18" s="28">
        <f t="shared" si="0"/>
        <v>0.98523178970386494</v>
      </c>
      <c r="G18" s="9">
        <f t="shared" si="1"/>
        <v>0.41317342168387045</v>
      </c>
      <c r="H18" s="6"/>
    </row>
    <row r="19" spans="1:8" s="3" customFormat="1" ht="25.5" x14ac:dyDescent="0.25">
      <c r="A19" s="7" t="s">
        <v>82</v>
      </c>
      <c r="B19" s="25" t="s">
        <v>29</v>
      </c>
      <c r="C19" s="34">
        <v>1217.646</v>
      </c>
      <c r="D19" s="34">
        <v>85</v>
      </c>
      <c r="E19" s="34">
        <v>85</v>
      </c>
      <c r="F19" s="28">
        <f t="shared" si="0"/>
        <v>1</v>
      </c>
      <c r="G19" s="9">
        <f t="shared" si="1"/>
        <v>6.9806823986610228E-2</v>
      </c>
      <c r="H19" s="6"/>
    </row>
    <row r="20" spans="1:8" s="3" customFormat="1" outlineLevel="1" x14ac:dyDescent="0.25">
      <c r="A20" s="7" t="s">
        <v>83</v>
      </c>
      <c r="B20" s="25" t="s">
        <v>30</v>
      </c>
      <c r="C20" s="34">
        <v>6175.1492099999996</v>
      </c>
      <c r="D20" s="34">
        <v>0</v>
      </c>
      <c r="E20" s="34">
        <v>0</v>
      </c>
      <c r="F20" s="28">
        <f t="shared" si="0"/>
        <v>0</v>
      </c>
      <c r="G20" s="9">
        <f t="shared" si="1"/>
        <v>0</v>
      </c>
      <c r="H20" s="6"/>
    </row>
    <row r="21" spans="1:8" s="3" customFormat="1" ht="26.25" customHeight="1" outlineLevel="1" x14ac:dyDescent="0.25">
      <c r="A21" s="7" t="s">
        <v>84</v>
      </c>
      <c r="B21" s="25" t="s">
        <v>31</v>
      </c>
      <c r="C21" s="34">
        <v>56040.844389999998</v>
      </c>
      <c r="D21" s="34">
        <v>29601.075350000003</v>
      </c>
      <c r="E21" s="34">
        <v>25096.561429999998</v>
      </c>
      <c r="F21" s="28">
        <f t="shared" si="0"/>
        <v>0.84782600406440967</v>
      </c>
      <c r="G21" s="9">
        <f t="shared" si="1"/>
        <v>0.44782625428246153</v>
      </c>
      <c r="H21" s="6"/>
    </row>
    <row r="22" spans="1:8" s="14" customFormat="1" ht="25.5" outlineLevel="1" x14ac:dyDescent="0.25">
      <c r="A22" s="12" t="s">
        <v>85</v>
      </c>
      <c r="B22" s="24" t="s">
        <v>9</v>
      </c>
      <c r="C22" s="33">
        <v>2292075.4837199999</v>
      </c>
      <c r="D22" s="33">
        <v>330333.46733999997</v>
      </c>
      <c r="E22" s="33">
        <v>321959.18533999997</v>
      </c>
      <c r="F22" s="27">
        <f t="shared" si="0"/>
        <v>0.97464900523875564</v>
      </c>
      <c r="G22" s="8">
        <f t="shared" si="1"/>
        <v>0.14046622269937883</v>
      </c>
      <c r="H22" s="13"/>
    </row>
    <row r="23" spans="1:8" s="3" customFormat="1" outlineLevel="1" x14ac:dyDescent="0.25">
      <c r="A23" s="7" t="s">
        <v>86</v>
      </c>
      <c r="B23" s="25" t="s">
        <v>32</v>
      </c>
      <c r="C23" s="34">
        <v>257045.54379</v>
      </c>
      <c r="D23" s="34">
        <v>88810.746169999999</v>
      </c>
      <c r="E23" s="34">
        <v>88724.74798</v>
      </c>
      <c r="F23" s="28">
        <f t="shared" si="0"/>
        <v>0.99903166909739294</v>
      </c>
      <c r="G23" s="9">
        <f t="shared" si="1"/>
        <v>0.34517131350266073</v>
      </c>
      <c r="H23" s="6"/>
    </row>
    <row r="24" spans="1:8" s="3" customFormat="1" ht="25.5" outlineLevel="1" x14ac:dyDescent="0.25">
      <c r="A24" s="7" t="s">
        <v>87</v>
      </c>
      <c r="B24" s="25" t="s">
        <v>33</v>
      </c>
      <c r="C24" s="34">
        <v>195817.75844999999</v>
      </c>
      <c r="D24" s="34">
        <v>51316.220200000003</v>
      </c>
      <c r="E24" s="34">
        <v>48960.381609999997</v>
      </c>
      <c r="F24" s="28">
        <f t="shared" si="0"/>
        <v>0.95409173589133511</v>
      </c>
      <c r="G24" s="9">
        <f t="shared" si="1"/>
        <v>0.25003034452823397</v>
      </c>
      <c r="H24" s="6"/>
    </row>
    <row r="25" spans="1:8" s="3" customFormat="1" ht="25.5" outlineLevel="1" x14ac:dyDescent="0.25">
      <c r="A25" s="7" t="s">
        <v>88</v>
      </c>
      <c r="B25" s="25" t="s">
        <v>34</v>
      </c>
      <c r="C25" s="34">
        <v>44275.379090000002</v>
      </c>
      <c r="D25" s="34">
        <v>349.42</v>
      </c>
      <c r="E25" s="34">
        <v>349.42</v>
      </c>
      <c r="F25" s="28">
        <f t="shared" si="0"/>
        <v>1</v>
      </c>
      <c r="G25" s="9">
        <f t="shared" si="1"/>
        <v>7.8919708240040732E-3</v>
      </c>
      <c r="H25" s="6"/>
    </row>
    <row r="26" spans="1:8" s="3" customFormat="1" ht="25.5" outlineLevel="1" x14ac:dyDescent="0.25">
      <c r="A26" s="7" t="s">
        <v>89</v>
      </c>
      <c r="B26" s="25" t="s">
        <v>35</v>
      </c>
      <c r="C26" s="34">
        <v>99138.017739999996</v>
      </c>
      <c r="D26" s="34">
        <v>14423.01261</v>
      </c>
      <c r="E26" s="34">
        <v>10377.803800000002</v>
      </c>
      <c r="F26" s="28">
        <f t="shared" si="0"/>
        <v>0.71953093855056971</v>
      </c>
      <c r="G26" s="9">
        <f t="shared" si="1"/>
        <v>0.1046803641688388</v>
      </c>
      <c r="H26" s="6"/>
    </row>
    <row r="27" spans="1:8" s="3" customFormat="1" ht="25.5" outlineLevel="1" x14ac:dyDescent="0.25">
      <c r="A27" s="7" t="s">
        <v>90</v>
      </c>
      <c r="B27" s="25" t="s">
        <v>36</v>
      </c>
      <c r="C27" s="34">
        <v>234045.56825000001</v>
      </c>
      <c r="D27" s="34">
        <v>94741.029459999991</v>
      </c>
      <c r="E27" s="34">
        <v>92853.793049999993</v>
      </c>
      <c r="F27" s="28">
        <f t="shared" si="0"/>
        <v>0.98008005168661594</v>
      </c>
      <c r="G27" s="9">
        <f t="shared" si="1"/>
        <v>0.39673382300841747</v>
      </c>
      <c r="H27" s="6"/>
    </row>
    <row r="28" spans="1:8" s="3" customFormat="1" ht="127.5" outlineLevel="1" x14ac:dyDescent="0.25">
      <c r="A28" s="7" t="s">
        <v>91</v>
      </c>
      <c r="B28" s="25" t="s">
        <v>37</v>
      </c>
      <c r="C28" s="34">
        <v>1461753.2164</v>
      </c>
      <c r="D28" s="34">
        <v>80693.0389</v>
      </c>
      <c r="E28" s="34">
        <v>80693.0389</v>
      </c>
      <c r="F28" s="28">
        <f t="shared" si="0"/>
        <v>1</v>
      </c>
      <c r="G28" s="9">
        <f t="shared" si="1"/>
        <v>5.5202915235398282E-2</v>
      </c>
      <c r="H28" s="6"/>
    </row>
    <row r="29" spans="1:8" s="14" customFormat="1" ht="14.25" outlineLevel="1" x14ac:dyDescent="0.25">
      <c r="A29" s="12" t="s">
        <v>92</v>
      </c>
      <c r="B29" s="24" t="s">
        <v>10</v>
      </c>
      <c r="C29" s="33">
        <v>3145582.5718800002</v>
      </c>
      <c r="D29" s="33">
        <v>1658863.84718</v>
      </c>
      <c r="E29" s="33">
        <v>1656552.4226500001</v>
      </c>
      <c r="F29" s="27">
        <f t="shared" si="0"/>
        <v>0.99860662191539751</v>
      </c>
      <c r="G29" s="8">
        <f t="shared" si="1"/>
        <v>0.52662817929460326</v>
      </c>
      <c r="H29" s="13"/>
    </row>
    <row r="30" spans="1:8" s="3" customFormat="1" outlineLevel="1" x14ac:dyDescent="0.25">
      <c r="A30" s="7" t="s">
        <v>93</v>
      </c>
      <c r="B30" s="25" t="s">
        <v>38</v>
      </c>
      <c r="C30" s="34">
        <v>1361275.0094300001</v>
      </c>
      <c r="D30" s="34">
        <v>685074.46299000003</v>
      </c>
      <c r="E30" s="34">
        <v>684812.69602000003</v>
      </c>
      <c r="F30" s="28">
        <f t="shared" si="0"/>
        <v>0.99961789997417583</v>
      </c>
      <c r="G30" s="9">
        <f t="shared" si="1"/>
        <v>0.50306711816207383</v>
      </c>
      <c r="H30" s="6"/>
    </row>
    <row r="31" spans="1:8" s="3" customFormat="1" outlineLevel="1" x14ac:dyDescent="0.25">
      <c r="A31" s="7" t="s">
        <v>94</v>
      </c>
      <c r="B31" s="25" t="s">
        <v>39</v>
      </c>
      <c r="C31" s="34">
        <v>1167803.15225</v>
      </c>
      <c r="D31" s="34">
        <v>653956.07472000003</v>
      </c>
      <c r="E31" s="34">
        <v>653956.07371999999</v>
      </c>
      <c r="F31" s="28">
        <f t="shared" si="0"/>
        <v>0.9999999984708452</v>
      </c>
      <c r="G31" s="9">
        <f t="shared" si="1"/>
        <v>0.55998827581517174</v>
      </c>
      <c r="H31" s="6"/>
    </row>
    <row r="32" spans="1:8" s="3" customFormat="1" outlineLevel="1" x14ac:dyDescent="0.25">
      <c r="A32" s="7" t="s">
        <v>95</v>
      </c>
      <c r="B32" s="25" t="s">
        <v>40</v>
      </c>
      <c r="C32" s="34">
        <v>183152.23194</v>
      </c>
      <c r="D32" s="34">
        <v>89043.230510000009</v>
      </c>
      <c r="E32" s="34">
        <v>88919.195470000006</v>
      </c>
      <c r="F32" s="28">
        <f t="shared" si="0"/>
        <v>0.99860702448361782</v>
      </c>
      <c r="G32" s="9">
        <f t="shared" si="1"/>
        <v>0.48549337634678463</v>
      </c>
      <c r="H32" s="6"/>
    </row>
    <row r="33" spans="1:8" s="3" customFormat="1" x14ac:dyDescent="0.25">
      <c r="A33" s="7" t="s">
        <v>96</v>
      </c>
      <c r="B33" s="25" t="s">
        <v>41</v>
      </c>
      <c r="C33" s="34">
        <v>149191.72022999998</v>
      </c>
      <c r="D33" s="34">
        <v>81783.140680000011</v>
      </c>
      <c r="E33" s="34">
        <v>81283.140680000011</v>
      </c>
      <c r="F33" s="28">
        <f t="shared" si="0"/>
        <v>0.99388627049728506</v>
      </c>
      <c r="G33" s="9">
        <f t="shared" si="1"/>
        <v>0.54482340276451424</v>
      </c>
      <c r="H33" s="6"/>
    </row>
    <row r="34" spans="1:8" s="3" customFormat="1" ht="25.5" outlineLevel="1" x14ac:dyDescent="0.25">
      <c r="A34" s="7" t="s">
        <v>97</v>
      </c>
      <c r="B34" s="25" t="s">
        <v>42</v>
      </c>
      <c r="C34" s="34">
        <v>13380.771000000001</v>
      </c>
      <c r="D34" s="34">
        <v>5498.2150899999997</v>
      </c>
      <c r="E34" s="34">
        <v>5498.2150899999997</v>
      </c>
      <c r="F34" s="28">
        <f t="shared" si="0"/>
        <v>1</v>
      </c>
      <c r="G34" s="9">
        <f t="shared" si="1"/>
        <v>0.41090420649153919</v>
      </c>
      <c r="H34" s="6"/>
    </row>
    <row r="35" spans="1:8" s="3" customFormat="1" ht="51" outlineLevel="1" x14ac:dyDescent="0.25">
      <c r="A35" s="7" t="s">
        <v>98</v>
      </c>
      <c r="B35" s="25" t="s">
        <v>43</v>
      </c>
      <c r="C35" s="34">
        <v>3913.2930000000001</v>
      </c>
      <c r="D35" s="34">
        <v>1581.9737</v>
      </c>
      <c r="E35" s="34">
        <v>1565.7737</v>
      </c>
      <c r="F35" s="28">
        <f t="shared" si="0"/>
        <v>0.98975962748306112</v>
      </c>
      <c r="G35" s="9">
        <f t="shared" si="1"/>
        <v>0.40011665367249521</v>
      </c>
      <c r="H35" s="6"/>
    </row>
    <row r="36" spans="1:8" s="3" customFormat="1" ht="25.5" outlineLevel="1" x14ac:dyDescent="0.25">
      <c r="A36" s="7" t="s">
        <v>99</v>
      </c>
      <c r="B36" s="25" t="s">
        <v>44</v>
      </c>
      <c r="C36" s="34">
        <v>68052.968090000009</v>
      </c>
      <c r="D36" s="34">
        <v>35641.085399999996</v>
      </c>
      <c r="E36" s="34">
        <v>34308.66388</v>
      </c>
      <c r="F36" s="28">
        <f t="shared" si="0"/>
        <v>0.96261557399147002</v>
      </c>
      <c r="G36" s="9">
        <f t="shared" si="1"/>
        <v>0.50414647359137688</v>
      </c>
      <c r="H36" s="6"/>
    </row>
    <row r="37" spans="1:8" s="3" customFormat="1" ht="38.25" outlineLevel="1" x14ac:dyDescent="0.25">
      <c r="A37" s="7" t="s">
        <v>100</v>
      </c>
      <c r="B37" s="25" t="s">
        <v>45</v>
      </c>
      <c r="C37" s="34">
        <v>62956.956130000006</v>
      </c>
      <c r="D37" s="34">
        <v>28135.508020000001</v>
      </c>
      <c r="E37" s="34">
        <v>28135.508020000001</v>
      </c>
      <c r="F37" s="28">
        <f t="shared" si="0"/>
        <v>1</v>
      </c>
      <c r="G37" s="9">
        <f t="shared" si="1"/>
        <v>0.44690070406045213</v>
      </c>
      <c r="H37" s="6"/>
    </row>
    <row r="38" spans="1:8" s="3" customFormat="1" outlineLevel="1" x14ac:dyDescent="0.25">
      <c r="A38" s="7" t="s">
        <v>101</v>
      </c>
      <c r="B38" s="25" t="s">
        <v>46</v>
      </c>
      <c r="C38" s="34">
        <v>18347.169809999999</v>
      </c>
      <c r="D38" s="34">
        <v>8347.8310700000002</v>
      </c>
      <c r="E38" s="34">
        <v>8270.8310700000002</v>
      </c>
      <c r="F38" s="28">
        <f t="shared" si="0"/>
        <v>0.99077604717269396</v>
      </c>
      <c r="G38" s="9">
        <f t="shared" si="1"/>
        <v>0.45079601680538434</v>
      </c>
      <c r="H38" s="6"/>
    </row>
    <row r="39" spans="1:8" s="3" customFormat="1" outlineLevel="1" x14ac:dyDescent="0.25">
      <c r="A39" s="7" t="s">
        <v>102</v>
      </c>
      <c r="B39" s="25" t="s">
        <v>47</v>
      </c>
      <c r="C39" s="34">
        <v>0</v>
      </c>
      <c r="D39" s="34">
        <v>0</v>
      </c>
      <c r="E39" s="34">
        <v>0</v>
      </c>
      <c r="F39" s="28">
        <f t="shared" si="0"/>
        <v>0</v>
      </c>
      <c r="G39" s="9">
        <f t="shared" si="1"/>
        <v>0</v>
      </c>
      <c r="H39" s="6"/>
    </row>
    <row r="40" spans="1:8" s="3" customFormat="1" x14ac:dyDescent="0.25">
      <c r="A40" s="7" t="s">
        <v>103</v>
      </c>
      <c r="B40" s="25" t="s">
        <v>48</v>
      </c>
      <c r="C40" s="34">
        <v>117509.3</v>
      </c>
      <c r="D40" s="34">
        <v>69802.324999999997</v>
      </c>
      <c r="E40" s="34">
        <v>69802.324999999997</v>
      </c>
      <c r="F40" s="28">
        <f t="shared" si="0"/>
        <v>1</v>
      </c>
      <c r="G40" s="9">
        <f t="shared" si="1"/>
        <v>0.59401532474450958</v>
      </c>
      <c r="H40" s="6"/>
    </row>
    <row r="41" spans="1:8" s="3" customFormat="1" outlineLevel="1" x14ac:dyDescent="0.25">
      <c r="A41" s="7" t="s">
        <v>104</v>
      </c>
      <c r="B41" s="25" t="s">
        <v>49</v>
      </c>
      <c r="C41" s="34">
        <v>0</v>
      </c>
      <c r="D41" s="34">
        <v>0</v>
      </c>
      <c r="E41" s="34">
        <v>0</v>
      </c>
      <c r="F41" s="28">
        <f t="shared" si="0"/>
        <v>0</v>
      </c>
      <c r="G41" s="9">
        <f t="shared" si="1"/>
        <v>0</v>
      </c>
      <c r="H41" s="6"/>
    </row>
    <row r="42" spans="1:8" s="14" customFormat="1" ht="14.25" x14ac:dyDescent="0.25">
      <c r="A42" s="12" t="s">
        <v>105</v>
      </c>
      <c r="B42" s="24" t="s">
        <v>11</v>
      </c>
      <c r="C42" s="33">
        <v>594358.78680999996</v>
      </c>
      <c r="D42" s="33">
        <v>319836.14541</v>
      </c>
      <c r="E42" s="33">
        <v>319191.21944000002</v>
      </c>
      <c r="F42" s="27">
        <f t="shared" si="0"/>
        <v>0.99798357384162051</v>
      </c>
      <c r="G42" s="8">
        <f t="shared" si="1"/>
        <v>0.53703457662860565</v>
      </c>
      <c r="H42" s="13"/>
    </row>
    <row r="43" spans="1:8" s="3" customFormat="1" ht="25.5" x14ac:dyDescent="0.25">
      <c r="A43" s="7" t="s">
        <v>106</v>
      </c>
      <c r="B43" s="25" t="s">
        <v>50</v>
      </c>
      <c r="C43" s="34">
        <v>175126.92465999999</v>
      </c>
      <c r="D43" s="34">
        <v>99699.740579999998</v>
      </c>
      <c r="E43" s="34">
        <v>99699.740579999998</v>
      </c>
      <c r="F43" s="28">
        <f t="shared" si="0"/>
        <v>1</v>
      </c>
      <c r="G43" s="9">
        <f t="shared" si="1"/>
        <v>0.56929989933622127</v>
      </c>
      <c r="H43" s="6"/>
    </row>
    <row r="44" spans="1:8" s="3" customFormat="1" ht="25.5" x14ac:dyDescent="0.25">
      <c r="A44" s="7" t="s">
        <v>107</v>
      </c>
      <c r="B44" s="25" t="s">
        <v>51</v>
      </c>
      <c r="C44" s="34">
        <v>99451.265180000002</v>
      </c>
      <c r="D44" s="34">
        <v>47500.581680000003</v>
      </c>
      <c r="E44" s="34">
        <v>47500.581680000003</v>
      </c>
      <c r="F44" s="28">
        <f t="shared" si="0"/>
        <v>1</v>
      </c>
      <c r="G44" s="9">
        <f t="shared" si="1"/>
        <v>0.47762672092735264</v>
      </c>
      <c r="H44" s="6"/>
    </row>
    <row r="45" spans="1:8" s="3" customFormat="1" ht="25.5" x14ac:dyDescent="0.25">
      <c r="A45" s="7" t="s">
        <v>108</v>
      </c>
      <c r="B45" s="25" t="s">
        <v>52</v>
      </c>
      <c r="C45" s="34">
        <v>182636.44451</v>
      </c>
      <c r="D45" s="34">
        <v>90542.65006</v>
      </c>
      <c r="E45" s="34">
        <v>90542.65006</v>
      </c>
      <c r="F45" s="28">
        <f t="shared" si="0"/>
        <v>1</v>
      </c>
      <c r="G45" s="9">
        <f t="shared" si="1"/>
        <v>0.49575346422735722</v>
      </c>
      <c r="H45" s="6"/>
    </row>
    <row r="46" spans="1:8" s="3" customFormat="1" ht="25.5" x14ac:dyDescent="0.25">
      <c r="A46" s="7" t="s">
        <v>109</v>
      </c>
      <c r="B46" s="25" t="s">
        <v>53</v>
      </c>
      <c r="C46" s="34">
        <v>30037.170429999998</v>
      </c>
      <c r="D46" s="34">
        <v>15379.1322</v>
      </c>
      <c r="E46" s="34">
        <v>15379.1322</v>
      </c>
      <c r="F46" s="28">
        <f t="shared" si="0"/>
        <v>1</v>
      </c>
      <c r="G46" s="9">
        <f t="shared" si="1"/>
        <v>0.51200336049762862</v>
      </c>
      <c r="H46" s="6"/>
    </row>
    <row r="47" spans="1:8" ht="25.5" x14ac:dyDescent="0.25">
      <c r="A47" s="7" t="s">
        <v>110</v>
      </c>
      <c r="B47" s="25" t="s">
        <v>54</v>
      </c>
      <c r="C47" s="34">
        <v>1630</v>
      </c>
      <c r="D47" s="34">
        <v>1630</v>
      </c>
      <c r="E47" s="34">
        <v>1630</v>
      </c>
      <c r="F47" s="28">
        <f t="shared" si="0"/>
        <v>1</v>
      </c>
      <c r="G47" s="9">
        <f t="shared" si="1"/>
        <v>1</v>
      </c>
      <c r="H47" s="1"/>
    </row>
    <row r="48" spans="1:8" ht="25.5" x14ac:dyDescent="0.25">
      <c r="A48" s="7" t="s">
        <v>111</v>
      </c>
      <c r="B48" s="25" t="s">
        <v>55</v>
      </c>
      <c r="C48" s="34">
        <v>34852.922189999997</v>
      </c>
      <c r="D48" s="34">
        <v>16643.16142</v>
      </c>
      <c r="E48" s="34">
        <v>15998.23545</v>
      </c>
      <c r="F48" s="28">
        <f t="shared" si="0"/>
        <v>0.96124979180788361</v>
      </c>
      <c r="G48" s="9">
        <f t="shared" si="1"/>
        <v>0.45902135157522644</v>
      </c>
    </row>
    <row r="49" spans="1:7" ht="38.25" x14ac:dyDescent="0.25">
      <c r="A49" s="7" t="s">
        <v>112</v>
      </c>
      <c r="B49" s="25" t="s">
        <v>56</v>
      </c>
      <c r="C49" s="34">
        <v>25339.252579999997</v>
      </c>
      <c r="D49" s="34">
        <v>10416.891960000001</v>
      </c>
      <c r="E49" s="34">
        <v>10416.891960000001</v>
      </c>
      <c r="F49" s="28">
        <f t="shared" si="0"/>
        <v>1</v>
      </c>
      <c r="G49" s="9">
        <f t="shared" si="1"/>
        <v>0.41109704901958882</v>
      </c>
    </row>
    <row r="50" spans="1:7" ht="25.5" x14ac:dyDescent="0.25">
      <c r="A50" s="7" t="s">
        <v>113</v>
      </c>
      <c r="B50" s="25" t="s">
        <v>57</v>
      </c>
      <c r="C50" s="34">
        <v>1086.221</v>
      </c>
      <c r="D50" s="34">
        <v>0</v>
      </c>
      <c r="E50" s="34">
        <v>0</v>
      </c>
      <c r="F50" s="28">
        <f t="shared" si="0"/>
        <v>0</v>
      </c>
      <c r="G50" s="9">
        <f t="shared" si="1"/>
        <v>0</v>
      </c>
    </row>
    <row r="51" spans="1:7" ht="25.5" x14ac:dyDescent="0.25">
      <c r="A51" s="7" t="s">
        <v>114</v>
      </c>
      <c r="B51" s="25" t="s">
        <v>58</v>
      </c>
      <c r="C51" s="34">
        <v>44198.586259999996</v>
      </c>
      <c r="D51" s="34">
        <v>38023.987509999999</v>
      </c>
      <c r="E51" s="34">
        <v>38023.987509999999</v>
      </c>
      <c r="F51" s="28">
        <f t="shared" si="0"/>
        <v>1</v>
      </c>
      <c r="G51" s="9">
        <f t="shared" si="1"/>
        <v>0.86029872734666968</v>
      </c>
    </row>
    <row r="52" spans="1:7" s="4" customFormat="1" ht="25.5" x14ac:dyDescent="0.2">
      <c r="A52" s="12" t="s">
        <v>115</v>
      </c>
      <c r="B52" s="24" t="s">
        <v>12</v>
      </c>
      <c r="C52" s="33">
        <v>156803.88558999999</v>
      </c>
      <c r="D52" s="33">
        <v>64603.344579999997</v>
      </c>
      <c r="E52" s="33">
        <v>60764.618280000002</v>
      </c>
      <c r="F52" s="27">
        <f t="shared" si="0"/>
        <v>0.9405800686488236</v>
      </c>
      <c r="G52" s="8">
        <f t="shared" si="1"/>
        <v>0.38751985036189185</v>
      </c>
    </row>
    <row r="53" spans="1:7" ht="25.5" x14ac:dyDescent="0.25">
      <c r="A53" s="7" t="s">
        <v>116</v>
      </c>
      <c r="B53" s="25" t="s">
        <v>59</v>
      </c>
      <c r="C53" s="34">
        <v>128357.33701</v>
      </c>
      <c r="D53" s="34">
        <v>52143.1855</v>
      </c>
      <c r="E53" s="34">
        <v>48306.381999999998</v>
      </c>
      <c r="F53" s="28">
        <f t="shared" si="0"/>
        <v>0.92641793048873089</v>
      </c>
      <c r="G53" s="9">
        <f t="shared" si="1"/>
        <v>0.37634297442799525</v>
      </c>
    </row>
    <row r="54" spans="1:7" ht="25.5" x14ac:dyDescent="0.25">
      <c r="A54" s="7" t="s">
        <v>117</v>
      </c>
      <c r="B54" s="25" t="s">
        <v>60</v>
      </c>
      <c r="C54" s="34">
        <v>26917.063579999998</v>
      </c>
      <c r="D54" s="34">
        <v>11667.159079999999</v>
      </c>
      <c r="E54" s="34">
        <v>11666.17908</v>
      </c>
      <c r="F54" s="28">
        <f t="shared" si="0"/>
        <v>0.99991600354522636</v>
      </c>
      <c r="G54" s="9">
        <f t="shared" si="1"/>
        <v>0.43341202673638746</v>
      </c>
    </row>
    <row r="55" spans="1:7" ht="25.5" x14ac:dyDescent="0.25">
      <c r="A55" s="7" t="s">
        <v>118</v>
      </c>
      <c r="B55" s="25" t="s">
        <v>61</v>
      </c>
      <c r="C55" s="34">
        <v>1529.4849999999999</v>
      </c>
      <c r="D55" s="34">
        <v>793</v>
      </c>
      <c r="E55" s="34">
        <v>792.05719999999997</v>
      </c>
      <c r="F55" s="28">
        <f t="shared" si="0"/>
        <v>0.99881109709962168</v>
      </c>
      <c r="G55" s="9">
        <f t="shared" si="1"/>
        <v>0.51785875637878109</v>
      </c>
    </row>
    <row r="56" spans="1:7" s="4" customFormat="1" ht="25.5" x14ac:dyDescent="0.2">
      <c r="A56" s="12" t="s">
        <v>119</v>
      </c>
      <c r="B56" s="24" t="s">
        <v>13</v>
      </c>
      <c r="C56" s="33">
        <v>19511.63538</v>
      </c>
      <c r="D56" s="33">
        <v>11049.78656</v>
      </c>
      <c r="E56" s="33">
        <v>9824.1336599999995</v>
      </c>
      <c r="F56" s="27">
        <f t="shared" si="0"/>
        <v>0.88907904298922491</v>
      </c>
      <c r="G56" s="8">
        <f t="shared" si="1"/>
        <v>0.50350129390333043</v>
      </c>
    </row>
    <row r="57" spans="1:7" ht="29.25" customHeight="1" x14ac:dyDescent="0.25">
      <c r="A57" s="7" t="s">
        <v>120</v>
      </c>
      <c r="B57" s="25" t="s">
        <v>62</v>
      </c>
      <c r="C57" s="34">
        <v>1623.4000100000001</v>
      </c>
      <c r="D57" s="34">
        <v>1065.5897299999999</v>
      </c>
      <c r="E57" s="34">
        <v>1065.3341599999999</v>
      </c>
      <c r="F57" s="28">
        <f t="shared" si="0"/>
        <v>0.99976016097677667</v>
      </c>
      <c r="G57" s="9">
        <f t="shared" si="1"/>
        <v>0.65623638871358625</v>
      </c>
    </row>
    <row r="58" spans="1:7" x14ac:dyDescent="0.25">
      <c r="A58" s="7" t="s">
        <v>121</v>
      </c>
      <c r="B58" s="25" t="s">
        <v>63</v>
      </c>
      <c r="C58" s="34">
        <v>16</v>
      </c>
      <c r="D58" s="34">
        <v>0</v>
      </c>
      <c r="E58" s="34">
        <v>0</v>
      </c>
      <c r="F58" s="28">
        <f t="shared" si="0"/>
        <v>0</v>
      </c>
      <c r="G58" s="9">
        <f t="shared" si="1"/>
        <v>0</v>
      </c>
    </row>
    <row r="59" spans="1:7" ht="50.25" customHeight="1" x14ac:dyDescent="0.25">
      <c r="A59" s="7" t="s">
        <v>122</v>
      </c>
      <c r="B59" s="25" t="s">
        <v>64</v>
      </c>
      <c r="C59" s="34">
        <v>2448.5100000000002</v>
      </c>
      <c r="D59" s="34">
        <v>1526.74</v>
      </c>
      <c r="E59" s="34">
        <v>944.84649999999999</v>
      </c>
      <c r="F59" s="28">
        <f t="shared" si="0"/>
        <v>0.61886536017920535</v>
      </c>
      <c r="G59" s="9">
        <f t="shared" si="1"/>
        <v>0.38588631453414524</v>
      </c>
    </row>
    <row r="60" spans="1:7" ht="25.5" x14ac:dyDescent="0.25">
      <c r="A60" s="7" t="s">
        <v>123</v>
      </c>
      <c r="B60" s="25" t="s">
        <v>65</v>
      </c>
      <c r="C60" s="34">
        <v>15423.725369999998</v>
      </c>
      <c r="D60" s="34">
        <v>8457.4568299999992</v>
      </c>
      <c r="E60" s="34">
        <v>7813.9530000000004</v>
      </c>
      <c r="F60" s="28">
        <f t="shared" si="0"/>
        <v>0.92391284484983904</v>
      </c>
      <c r="G60" s="9">
        <f t="shared" si="1"/>
        <v>0.50661904387889145</v>
      </c>
    </row>
    <row r="61" spans="1:7" s="4" customFormat="1" ht="25.5" x14ac:dyDescent="0.2">
      <c r="A61" s="12" t="s">
        <v>124</v>
      </c>
      <c r="B61" s="24" t="s">
        <v>14</v>
      </c>
      <c r="C61" s="33">
        <v>81531.570019999999</v>
      </c>
      <c r="D61" s="33">
        <v>37175.76612</v>
      </c>
      <c r="E61" s="33">
        <v>31639.788219999999</v>
      </c>
      <c r="F61" s="27">
        <f t="shared" si="0"/>
        <v>0.85108638024754169</v>
      </c>
      <c r="G61" s="8">
        <f t="shared" si="1"/>
        <v>0.38806793751473989</v>
      </c>
    </row>
    <row r="62" spans="1:7" x14ac:dyDescent="0.25">
      <c r="A62" s="7" t="s">
        <v>125</v>
      </c>
      <c r="B62" s="25" t="s">
        <v>66</v>
      </c>
      <c r="C62" s="34">
        <v>54621.309000000001</v>
      </c>
      <c r="D62" s="34">
        <v>26637.91603</v>
      </c>
      <c r="E62" s="34">
        <v>21930.37556</v>
      </c>
      <c r="F62" s="28">
        <f t="shared" si="0"/>
        <v>0.82327669834613559</v>
      </c>
      <c r="G62" s="9">
        <f t="shared" si="1"/>
        <v>0.40149853530606527</v>
      </c>
    </row>
    <row r="63" spans="1:7" s="4" customFormat="1" ht="25.5" x14ac:dyDescent="0.2">
      <c r="A63" s="7" t="s">
        <v>126</v>
      </c>
      <c r="B63" s="25" t="s">
        <v>67</v>
      </c>
      <c r="C63" s="34">
        <v>12273.26102</v>
      </c>
      <c r="D63" s="34">
        <v>5311.92209</v>
      </c>
      <c r="E63" s="34">
        <v>4996.3136500000001</v>
      </c>
      <c r="F63" s="29">
        <f t="shared" ref="F63" si="2">IF(OR(E63=0, D63=0), 0, E63/D63)</f>
        <v>0.94058488911308558</v>
      </c>
      <c r="G63" s="11">
        <f>IF(OR(E63=0, C63=0), 0, E63/C63)</f>
        <v>0.4070893336219456</v>
      </c>
    </row>
    <row r="64" spans="1:7" ht="38.25" x14ac:dyDescent="0.25">
      <c r="A64" s="7" t="s">
        <v>127</v>
      </c>
      <c r="B64" s="25" t="s">
        <v>68</v>
      </c>
      <c r="C64" s="34">
        <v>14637</v>
      </c>
      <c r="D64" s="34">
        <v>5225.9279999999999</v>
      </c>
      <c r="E64" s="34">
        <v>4713.0990099999999</v>
      </c>
      <c r="F64" s="29">
        <f t="shared" ref="F64:F65" si="3">IF(OR(E64=0, D64=0), 0, E64/D64)</f>
        <v>0.90186833993885873</v>
      </c>
      <c r="G64" s="11">
        <f t="shared" ref="G64:G65" si="4">IF(OR(E64=0, C64=0), 0, E64/C64)</f>
        <v>0.32199897588303611</v>
      </c>
    </row>
    <row r="65" spans="1:8" s="4" customFormat="1" ht="12.75" customHeight="1" x14ac:dyDescent="0.2">
      <c r="A65" s="16" t="s">
        <v>15</v>
      </c>
      <c r="B65" s="26"/>
      <c r="C65" s="33">
        <v>6755684.4037299994</v>
      </c>
      <c r="D65" s="33">
        <v>2640352.9983200002</v>
      </c>
      <c r="E65" s="33">
        <v>2605454.3146799998</v>
      </c>
      <c r="F65" s="30">
        <f t="shared" si="3"/>
        <v>0.98678256897384342</v>
      </c>
      <c r="G65" s="10">
        <f t="shared" si="4"/>
        <v>0.3856684473362102</v>
      </c>
      <c r="H65" s="15"/>
    </row>
  </sheetData>
  <mergeCells count="11">
    <mergeCell ref="A65:B65"/>
    <mergeCell ref="A1:G1"/>
    <mergeCell ref="A2:G2"/>
    <mergeCell ref="D4:D5"/>
    <mergeCell ref="G4:G5"/>
    <mergeCell ref="C4:C5"/>
    <mergeCell ref="A4:A5"/>
    <mergeCell ref="A3:G3"/>
    <mergeCell ref="B4:B5"/>
    <mergeCell ref="E4:E5"/>
    <mergeCell ref="F4:F5"/>
  </mergeCells>
  <pageMargins left="0.59027779999999996" right="0.59027779999999996" top="0.59027779999999996" bottom="0.59027779999999996" header="0.39374999999999999" footer="0.39374999999999999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SQUERY_ANAL_ISP_BUDG&lt;/Code&gt;&#10;  &lt;ObjectCode&gt;SQUERY_ANAL_ISP_BUDG&lt;/ObjectCode&gt;&#10;  &lt;DocName&gt;Вариант (новый от 25.02.2021 16_13_36)(Аналитический отчет по исполнению бюджета с произвольной группировкой)&lt;/DocName&gt;&#10;  &lt;VariantName&gt;Вариант (новый от 25.02.2021 16:13:36)&lt;/VariantName&gt;&#10;  &lt;VariantLink&gt;16880578&lt;/VariantLink&gt;&#10;  &lt;ReportCode&gt;6E6A670E3E99463A816BDC781330BE&lt;/ReportCode&gt;&#10;  &lt;SvodReportLink xsi:nil=&quot;true&quot; /&gt;&#10;  &lt;ReportLink&gt;32565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7D35C6F2-4335-4562-AE9D-E888630CFE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ZAGAVRINA\ЗагавринаЕВ</dc:creator>
  <cp:lastModifiedBy>ЗагавринаЕВ</cp:lastModifiedBy>
  <cp:lastPrinted>2025-11-18T13:06:48Z</cp:lastPrinted>
  <dcterms:created xsi:type="dcterms:W3CDTF">2025-10-28T12:36:48Z</dcterms:created>
  <dcterms:modified xsi:type="dcterms:W3CDTF">2026-07-13T13:54:03Z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25.02.2021 16_13_36)(Аналитический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25.02.2021 16_13_36)(9).xlsx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24.2.2421.76908622</vt:lpwstr>
  </property>
  <property fmtid="{D5CDD505-2E9C-101B-9397-08002B2CF9AE}" pid="6" name="Пользователь">
    <vt:lpwstr>zagavrina</vt:lpwstr>
  </property>
  <property fmtid="{D5CDD505-2E9C-101B-9397-08002B2CF9AE}" pid="7" name="Шаблон">
    <vt:lpwstr>sqr_info_isp_budg_2019.xlt</vt:lpwstr>
  </property>
</Properties>
</file>